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BrianIreson\Documents\Excel 365\Excel _Formulas\2019\Data Fiels\"/>
    </mc:Choice>
  </mc:AlternateContent>
  <xr:revisionPtr revIDLastSave="0" documentId="13_ncr:1_{93EA1CD3-24F1-4E99-9E9B-68D0F9AE0DF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IFS Function" sheetId="6" r:id="rId1"/>
    <sheet name="QT1" sheetId="1" r:id="rId2"/>
    <sheet name="QT2" sheetId="4" r:id="rId3"/>
    <sheet name="QT3" sheetId="2" r:id="rId4"/>
    <sheet name="QT4" sheetId="3" r:id="rId5"/>
    <sheet name="Summary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4" i="3"/>
  <c r="F5" i="2"/>
  <c r="F6" i="2"/>
  <c r="F7" i="2"/>
  <c r="F8" i="2"/>
  <c r="F9" i="2"/>
  <c r="F10" i="2"/>
  <c r="F11" i="2"/>
  <c r="F12" i="2"/>
  <c r="F13" i="2"/>
  <c r="F14" i="2"/>
  <c r="F4" i="2"/>
  <c r="F5" i="4"/>
  <c r="F6" i="4"/>
  <c r="F7" i="4"/>
  <c r="F8" i="4"/>
  <c r="F9" i="4"/>
  <c r="F10" i="4"/>
  <c r="F11" i="4"/>
  <c r="F12" i="4"/>
  <c r="F13" i="4"/>
  <c r="F14" i="4"/>
  <c r="F4" i="4"/>
  <c r="F5" i="1"/>
  <c r="F6" i="1"/>
  <c r="F7" i="1"/>
  <c r="C7" i="5" s="1"/>
  <c r="D7" i="5" s="1"/>
  <c r="F8" i="1"/>
  <c r="F9" i="1"/>
  <c r="C9" i="5" s="1"/>
  <c r="D9" i="5" s="1"/>
  <c r="F10" i="1"/>
  <c r="C10" i="5" s="1"/>
  <c r="E10" i="5" s="1"/>
  <c r="F11" i="1"/>
  <c r="F12" i="1"/>
  <c r="F13" i="1"/>
  <c r="F14" i="1"/>
  <c r="F4" i="1"/>
  <c r="C4" i="5" s="1"/>
  <c r="E4" i="5" s="1"/>
  <c r="C6" i="5" l="1"/>
  <c r="D6" i="5" s="1"/>
  <c r="E9" i="5"/>
  <c r="D4" i="5"/>
  <c r="E7" i="5"/>
  <c r="D10" i="5"/>
  <c r="C11" i="5"/>
  <c r="C8" i="5"/>
  <c r="C14" i="5"/>
  <c r="C13" i="5"/>
  <c r="C5" i="5"/>
  <c r="C12" i="5"/>
  <c r="E6" i="5" l="1"/>
  <c r="E11" i="5"/>
  <c r="D11" i="5"/>
  <c r="E12" i="5"/>
  <c r="D12" i="5"/>
  <c r="D8" i="5"/>
  <c r="E8" i="5"/>
  <c r="D5" i="5"/>
  <c r="E5" i="5"/>
  <c r="E13" i="5"/>
  <c r="D13" i="5"/>
  <c r="D14" i="5"/>
  <c r="E14" i="5"/>
  <c r="C15" i="5"/>
  <c r="D15" i="5" l="1"/>
</calcChain>
</file>

<file path=xl/sharedStrings.xml><?xml version="1.0" encoding="utf-8"?>
<sst xmlns="http://schemas.openxmlformats.org/spreadsheetml/2006/main" count="83" uniqueCount="31">
  <si>
    <t>Salespreson</t>
  </si>
  <si>
    <t>Jan</t>
  </si>
  <si>
    <t>Feb</t>
  </si>
  <si>
    <t>Mar</t>
  </si>
  <si>
    <t>Total</t>
  </si>
  <si>
    <t>Amanda Jones</t>
  </si>
  <si>
    <t>Percy VanHolt</t>
  </si>
  <si>
    <t>Ronald Toth</t>
  </si>
  <si>
    <t>David Long</t>
  </si>
  <si>
    <t>Peter Smith</t>
  </si>
  <si>
    <t>Johnna Flatbush</t>
  </si>
  <si>
    <t>Terri Withers</t>
  </si>
  <si>
    <t>Mike Devries</t>
  </si>
  <si>
    <t>Valerie McDaniel</t>
  </si>
  <si>
    <t>Audrey Campbell</t>
  </si>
  <si>
    <t>Chris Campbell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</si>
  <si>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</si>
  <si>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</si>
  <si>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</si>
  <si>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</si>
  <si>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</si>
  <si>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</si>
  <si>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</si>
  <si>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</si>
  <si>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</si>
  <si>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Sales goal</t>
  </si>
  <si>
    <t>Goal Met</t>
  </si>
  <si>
    <t>Commission</t>
  </si>
  <si>
    <t>Bonus</t>
  </si>
  <si>
    <t>Member Level</t>
  </si>
  <si>
    <t>Review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</si>
</sst>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&quot;$&quot;#,##0.00"/>
    <numFmt numFmtId="165" formatCode="&quot;$&quot;#,##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1" applyNumberFormat="0" applyFill="0" applyAlignment="0" applyProtection="0"/>
  </cellStyleXfs>
  <cellXfs count="16">
    <xf numFmtId="0" fontId="0" fillId="0" borderId="0" xfId="0"/>
    <xf numFmtId="0" fontId="2" fillId="0" borderId="1" xfId="2"/>
    <xf numFmtId="0" fontId="2" fillId="0" borderId="2" xfId="2" applyBorder="1"/>
    <xf numFmtId="0" fontId="0" fillId="0" borderId="3" xfId="0" applyBorder="1"/>
    <xf numFmtId="164" fontId="0" fillId="0" borderId="3" xfId="0" applyNumberFormat="1" applyBorder="1"/>
    <xf numFmtId="164" fontId="0" fillId="0" borderId="0" xfId="0" applyNumberFormat="1"/>
    <xf numFmtId="165" fontId="4" fillId="0" borderId="4" xfId="1" applyNumberFormat="1" applyFont="1" applyFill="1" applyBorder="1"/>
    <xf numFmtId="165" fontId="4" fillId="0" borderId="3" xfId="1" applyNumberFormat="1" applyFont="1" applyFill="1" applyBorder="1"/>
    <xf numFmtId="0" fontId="0" fillId="0" borderId="3" xfId="0" applyBorder="1" applyAlignment="1">
      <alignment horizontal="center"/>
    </xf>
    <xf numFmtId="0" fontId="2" fillId="0" borderId="1" xfId="2" applyAlignment="1">
      <alignment horizontal="center" vertical="center"/>
    </xf>
    <xf numFmtId="0" fontId="2" fillId="0" borderId="1" xfId="2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2" xfId="2" applyBorder="1" applyAlignment="1">
      <alignment horizontal="center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2" applyAlignment="1">
      <alignment horizontal="center"/>
    </xf>
  </cellXfs>
  <cellStyles count="3">
    <cellStyle name="Currency" xfId="1" builtinId="4"/>
    <cellStyle name="Normal" xfId="0" builtinId="0"/>
    <cellStyle name="Total" xfId="2" builtin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532FC-2997-48F4-A3F9-AC7610E22C91}">
  <dimension ref="A1"/>
  <sheetViews>
    <sheetView tabSelected="1" workbookViewId="0">
      <selection activeCell="A23" sqref="A23"/>
    </sheetView>
  </sheetViews>
  <sheetFormatPr defaultRowHeight="15" x14ac:dyDescent="0.25"/>
  <cols>
    <col min="1" max="1" width="68.5703125" bestFit="1" customWidth="1"/>
  </cols>
  <sheetData>
    <row r="1" spans="1:1" x14ac:dyDescent="0.25">
      <c r="A1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14"/>
  <sheetViews>
    <sheetView workbookViewId="0">
      <selection activeCell="E17" sqref="E17"/>
    </sheetView>
  </sheetViews>
  <sheetFormatPr defaultRowHeight="15" x14ac:dyDescent="0.25"/>
  <cols>
    <col min="6" max="6" width="18.5703125" customWidth="1"/>
  </cols>
  <sheetData>
    <row r="3" spans="1:6" x14ac:dyDescent="0.25">
      <c r="A3" s="12" t="s">
        <v>0</v>
      </c>
      <c r="B3" s="12"/>
      <c r="C3" s="2" t="s">
        <v>1</v>
      </c>
      <c r="D3" s="2" t="s">
        <v>2</v>
      </c>
      <c r="E3" s="2" t="s">
        <v>3</v>
      </c>
      <c r="F3" s="2" t="s">
        <v>4</v>
      </c>
    </row>
    <row r="4" spans="1:6" x14ac:dyDescent="0.25">
      <c r="A4" s="11" t="s">
        <v>5</v>
      </c>
      <c r="B4" s="11"/>
      <c r="C4" s="4">
        <v>3625</v>
      </c>
      <c r="D4" s="6">
        <v>2750</v>
      </c>
      <c r="E4" s="7">
        <v>3500</v>
      </c>
      <c r="F4" s="4">
        <f>SUM(C4:E4)</f>
        <v>9875</v>
      </c>
    </row>
    <row r="5" spans="1:6" x14ac:dyDescent="0.25">
      <c r="A5" s="11" t="s">
        <v>6</v>
      </c>
      <c r="B5" s="11"/>
      <c r="C5" s="4">
        <v>255</v>
      </c>
      <c r="D5" s="7">
        <v>3000</v>
      </c>
      <c r="E5" s="7">
        <v>1700</v>
      </c>
      <c r="F5" s="4">
        <f t="shared" ref="F5:F14" si="0">SUM(C5:E5)</f>
        <v>4955</v>
      </c>
    </row>
    <row r="6" spans="1:6" x14ac:dyDescent="0.25">
      <c r="A6" s="11" t="s">
        <v>7</v>
      </c>
      <c r="B6" s="11"/>
      <c r="C6" s="4">
        <v>2000</v>
      </c>
      <c r="D6" s="7">
        <v>1500</v>
      </c>
      <c r="E6" s="7">
        <v>3500</v>
      </c>
      <c r="F6" s="4">
        <f t="shared" si="0"/>
        <v>7000</v>
      </c>
    </row>
    <row r="7" spans="1:6" x14ac:dyDescent="0.25">
      <c r="A7" s="11" t="s">
        <v>8</v>
      </c>
      <c r="B7" s="11"/>
      <c r="C7" s="4">
        <v>3164</v>
      </c>
      <c r="D7" s="7">
        <v>2725</v>
      </c>
      <c r="E7" s="7">
        <v>2000</v>
      </c>
      <c r="F7" s="4">
        <f t="shared" si="0"/>
        <v>7889</v>
      </c>
    </row>
    <row r="8" spans="1:6" x14ac:dyDescent="0.25">
      <c r="A8" s="11" t="s">
        <v>9</v>
      </c>
      <c r="B8" s="11"/>
      <c r="C8" s="4">
        <v>5316</v>
      </c>
      <c r="D8" s="7">
        <v>2000</v>
      </c>
      <c r="E8" s="7">
        <v>1800</v>
      </c>
      <c r="F8" s="4">
        <f t="shared" si="0"/>
        <v>9116</v>
      </c>
    </row>
    <row r="9" spans="1:6" x14ac:dyDescent="0.25">
      <c r="A9" s="11" t="s">
        <v>10</v>
      </c>
      <c r="B9" s="11"/>
      <c r="C9" s="4">
        <v>4356</v>
      </c>
      <c r="D9" s="7">
        <v>1700</v>
      </c>
      <c r="E9" s="7">
        <v>1800</v>
      </c>
      <c r="F9" s="4">
        <f t="shared" si="0"/>
        <v>7856</v>
      </c>
    </row>
    <row r="10" spans="1:6" x14ac:dyDescent="0.25">
      <c r="A10" s="11" t="s">
        <v>11</v>
      </c>
      <c r="B10" s="11"/>
      <c r="C10" s="4">
        <v>2569</v>
      </c>
      <c r="D10" s="7">
        <v>4050</v>
      </c>
      <c r="E10" s="7">
        <v>4500</v>
      </c>
      <c r="F10" s="4">
        <f t="shared" si="0"/>
        <v>11119</v>
      </c>
    </row>
    <row r="11" spans="1:6" x14ac:dyDescent="0.25">
      <c r="A11" s="11" t="s">
        <v>12</v>
      </c>
      <c r="B11" s="11"/>
      <c r="C11" s="4">
        <v>2548</v>
      </c>
      <c r="D11" s="7">
        <v>3200</v>
      </c>
      <c r="E11" s="7">
        <v>3000</v>
      </c>
      <c r="F11" s="4">
        <f t="shared" si="0"/>
        <v>8748</v>
      </c>
    </row>
    <row r="12" spans="1:6" x14ac:dyDescent="0.25">
      <c r="A12" s="11" t="s">
        <v>13</v>
      </c>
      <c r="B12" s="11"/>
      <c r="C12" s="4">
        <v>1865</v>
      </c>
      <c r="D12" s="7">
        <v>1800</v>
      </c>
      <c r="E12" s="7">
        <v>2000</v>
      </c>
      <c r="F12" s="4">
        <f t="shared" si="0"/>
        <v>5665</v>
      </c>
    </row>
    <row r="13" spans="1:6" x14ac:dyDescent="0.25">
      <c r="A13" s="11" t="s">
        <v>14</v>
      </c>
      <c r="B13" s="11"/>
      <c r="C13" s="4">
        <v>5462</v>
      </c>
      <c r="D13" s="7">
        <v>1950</v>
      </c>
      <c r="E13" s="7">
        <v>2500</v>
      </c>
      <c r="F13" s="4">
        <f t="shared" si="0"/>
        <v>9912</v>
      </c>
    </row>
    <row r="14" spans="1:6" x14ac:dyDescent="0.25">
      <c r="A14" s="11" t="s">
        <v>15</v>
      </c>
      <c r="B14" s="11"/>
      <c r="C14" s="4">
        <v>3154</v>
      </c>
      <c r="D14" s="7">
        <v>2000</v>
      </c>
      <c r="E14" s="7">
        <v>1500</v>
      </c>
      <c r="F14" s="4">
        <f t="shared" si="0"/>
        <v>6654</v>
      </c>
    </row>
  </sheetData>
  <mergeCells count="12">
    <mergeCell ref="A8:B8"/>
    <mergeCell ref="A3:B3"/>
    <mergeCell ref="A4:B4"/>
    <mergeCell ref="A5:B5"/>
    <mergeCell ref="A6:B6"/>
    <mergeCell ref="A7:B7"/>
    <mergeCell ref="A9:B9"/>
    <mergeCell ref="A10:B10"/>
    <mergeCell ref="A11:B11"/>
    <mergeCell ref="A12:B12"/>
    <mergeCell ref="A14:B14"/>
    <mergeCell ref="A13:B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F14"/>
  <sheetViews>
    <sheetView workbookViewId="0">
      <selection activeCell="C7" sqref="C7"/>
    </sheetView>
  </sheetViews>
  <sheetFormatPr defaultRowHeight="15" x14ac:dyDescent="0.25"/>
  <cols>
    <col min="6" max="6" width="18.5703125" customWidth="1"/>
  </cols>
  <sheetData>
    <row r="3" spans="1:6" x14ac:dyDescent="0.25">
      <c r="A3" s="12" t="s">
        <v>0</v>
      </c>
      <c r="B3" s="12"/>
      <c r="C3" s="2" t="s">
        <v>16</v>
      </c>
      <c r="D3" s="2" t="s">
        <v>17</v>
      </c>
      <c r="E3" s="2" t="s">
        <v>18</v>
      </c>
      <c r="F3" s="2" t="s">
        <v>4</v>
      </c>
    </row>
    <row r="4" spans="1:6" x14ac:dyDescent="0.25">
      <c r="A4" s="11" t="s">
        <v>5</v>
      </c>
      <c r="B4" s="11"/>
      <c r="C4" s="7">
        <v>1500</v>
      </c>
      <c r="D4" s="7">
        <v>1700</v>
      </c>
      <c r="E4" s="7">
        <v>1800</v>
      </c>
      <c r="F4" s="4">
        <f>SUM(C4:E4)</f>
        <v>5000</v>
      </c>
    </row>
    <row r="5" spans="1:6" x14ac:dyDescent="0.25">
      <c r="A5" s="11" t="s">
        <v>6</v>
      </c>
      <c r="B5" s="11"/>
      <c r="C5" s="7">
        <v>4590</v>
      </c>
      <c r="D5" s="7">
        <v>4050</v>
      </c>
      <c r="E5" s="7">
        <v>4500</v>
      </c>
      <c r="F5" s="4">
        <f t="shared" ref="F5:F14" si="0">SUM(C5:E5)</f>
        <v>13140</v>
      </c>
    </row>
    <row r="6" spans="1:6" x14ac:dyDescent="0.25">
      <c r="A6" s="11" t="s">
        <v>7</v>
      </c>
      <c r="B6" s="11"/>
      <c r="C6" s="7">
        <v>1200</v>
      </c>
      <c r="D6" s="7">
        <v>3200</v>
      </c>
      <c r="E6" s="7">
        <v>3000</v>
      </c>
      <c r="F6" s="4">
        <f t="shared" si="0"/>
        <v>7400</v>
      </c>
    </row>
    <row r="7" spans="1:6" x14ac:dyDescent="0.25">
      <c r="A7" s="11" t="s">
        <v>8</v>
      </c>
      <c r="B7" s="11"/>
      <c r="C7" s="7">
        <v>1790</v>
      </c>
      <c r="D7" s="7">
        <v>1800</v>
      </c>
      <c r="E7" s="7">
        <v>2000</v>
      </c>
      <c r="F7" s="4">
        <f t="shared" si="0"/>
        <v>5590</v>
      </c>
    </row>
    <row r="8" spans="1:6" x14ac:dyDescent="0.25">
      <c r="A8" s="11" t="s">
        <v>9</v>
      </c>
      <c r="B8" s="11"/>
      <c r="C8" s="7">
        <v>1700</v>
      </c>
      <c r="D8" s="7">
        <v>1950</v>
      </c>
      <c r="E8" s="7">
        <v>2500</v>
      </c>
      <c r="F8" s="4">
        <f t="shared" si="0"/>
        <v>6150</v>
      </c>
    </row>
    <row r="9" spans="1:6" x14ac:dyDescent="0.25">
      <c r="A9" s="11" t="s">
        <v>10</v>
      </c>
      <c r="B9" s="11"/>
      <c r="C9" s="7">
        <v>1650</v>
      </c>
      <c r="D9" s="7">
        <v>2000</v>
      </c>
      <c r="E9" s="7">
        <v>1500</v>
      </c>
      <c r="F9" s="4">
        <f t="shared" si="0"/>
        <v>5150</v>
      </c>
    </row>
    <row r="10" spans="1:6" x14ac:dyDescent="0.25">
      <c r="A10" s="11" t="s">
        <v>11</v>
      </c>
      <c r="B10" s="11"/>
      <c r="C10" s="7">
        <v>2050</v>
      </c>
      <c r="D10" s="7">
        <v>2500</v>
      </c>
      <c r="E10" s="7">
        <v>2800</v>
      </c>
      <c r="F10" s="4">
        <f t="shared" si="0"/>
        <v>7350</v>
      </c>
    </row>
    <row r="11" spans="1:6" x14ac:dyDescent="0.25">
      <c r="A11" s="11" t="s">
        <v>12</v>
      </c>
      <c r="B11" s="11"/>
      <c r="C11" s="7">
        <v>3425</v>
      </c>
      <c r="D11" s="7">
        <v>3750</v>
      </c>
      <c r="E11" s="7">
        <v>4000</v>
      </c>
      <c r="F11" s="4">
        <f t="shared" si="0"/>
        <v>11175</v>
      </c>
    </row>
    <row r="12" spans="1:6" x14ac:dyDescent="0.25">
      <c r="A12" s="11" t="s">
        <v>13</v>
      </c>
      <c r="B12" s="11"/>
      <c r="C12" s="7">
        <v>4540</v>
      </c>
      <c r="D12" s="7">
        <v>2700</v>
      </c>
      <c r="E12" s="7">
        <v>3000</v>
      </c>
      <c r="F12" s="4">
        <f t="shared" si="0"/>
        <v>10240</v>
      </c>
    </row>
    <row r="13" spans="1:6" x14ac:dyDescent="0.25">
      <c r="A13" s="11" t="s">
        <v>14</v>
      </c>
      <c r="B13" s="11"/>
      <c r="C13" s="7">
        <v>1200</v>
      </c>
      <c r="D13" s="7">
        <v>1700</v>
      </c>
      <c r="E13" s="7">
        <v>1800</v>
      </c>
      <c r="F13" s="4">
        <f t="shared" si="0"/>
        <v>4700</v>
      </c>
    </row>
    <row r="14" spans="1:6" x14ac:dyDescent="0.25">
      <c r="A14" s="11" t="s">
        <v>15</v>
      </c>
      <c r="B14" s="11"/>
      <c r="C14" s="4">
        <v>2003</v>
      </c>
      <c r="D14" s="4">
        <v>1056</v>
      </c>
      <c r="E14" s="4">
        <v>1829</v>
      </c>
      <c r="F14" s="4">
        <f t="shared" si="0"/>
        <v>4888</v>
      </c>
    </row>
  </sheetData>
  <mergeCells count="12">
    <mergeCell ref="A8:B8"/>
    <mergeCell ref="A3:B3"/>
    <mergeCell ref="A4:B4"/>
    <mergeCell ref="A5:B5"/>
    <mergeCell ref="A6:B6"/>
    <mergeCell ref="A7:B7"/>
    <mergeCell ref="A9:B9"/>
    <mergeCell ref="A10:B10"/>
    <mergeCell ref="A11:B11"/>
    <mergeCell ref="A12:B12"/>
    <mergeCell ref="A14:B14"/>
    <mergeCell ref="A13:B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F14"/>
  <sheetViews>
    <sheetView workbookViewId="0">
      <selection activeCell="D6" sqref="D6"/>
    </sheetView>
  </sheetViews>
  <sheetFormatPr defaultRowHeight="15" x14ac:dyDescent="0.25"/>
  <cols>
    <col min="6" max="6" width="18.5703125" customWidth="1"/>
  </cols>
  <sheetData>
    <row r="3" spans="1:6" x14ac:dyDescent="0.25">
      <c r="A3" s="12" t="s">
        <v>0</v>
      </c>
      <c r="B3" s="12"/>
      <c r="C3" s="2" t="s">
        <v>19</v>
      </c>
      <c r="D3" s="2" t="s">
        <v>20</v>
      </c>
      <c r="E3" s="2" t="s">
        <v>21</v>
      </c>
      <c r="F3" s="2" t="s">
        <v>4</v>
      </c>
    </row>
    <row r="4" spans="1:6" x14ac:dyDescent="0.25">
      <c r="A4" s="11" t="s">
        <v>5</v>
      </c>
      <c r="B4" s="11"/>
      <c r="C4" s="6">
        <v>2750</v>
      </c>
      <c r="D4" s="7">
        <v>3500</v>
      </c>
      <c r="E4" s="7">
        <v>3700</v>
      </c>
      <c r="F4" s="4">
        <f>SUM(C4:E4)</f>
        <v>9950</v>
      </c>
    </row>
    <row r="5" spans="1:6" x14ac:dyDescent="0.25">
      <c r="A5" s="11" t="s">
        <v>6</v>
      </c>
      <c r="B5" s="11"/>
      <c r="C5" s="7">
        <v>3000</v>
      </c>
      <c r="D5" s="7">
        <v>1700</v>
      </c>
      <c r="E5" s="7">
        <v>2000</v>
      </c>
      <c r="F5" s="4">
        <f t="shared" ref="F5:F14" si="0">SUM(C5:E5)</f>
        <v>6700</v>
      </c>
    </row>
    <row r="6" spans="1:6" x14ac:dyDescent="0.25">
      <c r="A6" s="11" t="s">
        <v>7</v>
      </c>
      <c r="B6" s="11"/>
      <c r="C6" s="7">
        <v>2000</v>
      </c>
      <c r="D6" s="7">
        <v>3500</v>
      </c>
      <c r="E6" s="7">
        <v>1700</v>
      </c>
      <c r="F6" s="4">
        <f t="shared" si="0"/>
        <v>7200</v>
      </c>
    </row>
    <row r="7" spans="1:6" x14ac:dyDescent="0.25">
      <c r="A7" s="11" t="s">
        <v>8</v>
      </c>
      <c r="B7" s="11"/>
      <c r="C7" s="7">
        <v>2725</v>
      </c>
      <c r="D7" s="7">
        <v>3000</v>
      </c>
      <c r="E7" s="7">
        <v>3250</v>
      </c>
      <c r="F7" s="4">
        <f t="shared" si="0"/>
        <v>8975</v>
      </c>
    </row>
    <row r="8" spans="1:6" x14ac:dyDescent="0.25">
      <c r="A8" s="11" t="s">
        <v>9</v>
      </c>
      <c r="B8" s="11"/>
      <c r="C8" s="7">
        <v>2000</v>
      </c>
      <c r="D8" s="7">
        <v>2500</v>
      </c>
      <c r="E8" s="7">
        <v>2700</v>
      </c>
      <c r="F8" s="4">
        <f t="shared" si="0"/>
        <v>7200</v>
      </c>
    </row>
    <row r="9" spans="1:6" x14ac:dyDescent="0.25">
      <c r="A9" s="11" t="s">
        <v>10</v>
      </c>
      <c r="B9" s="11"/>
      <c r="C9" s="7">
        <v>1700</v>
      </c>
      <c r="D9" s="7">
        <v>1800</v>
      </c>
      <c r="E9" s="7">
        <v>2000</v>
      </c>
      <c r="F9" s="4">
        <f t="shared" si="0"/>
        <v>5500</v>
      </c>
    </row>
    <row r="10" spans="1:6" x14ac:dyDescent="0.25">
      <c r="A10" s="11" t="s">
        <v>11</v>
      </c>
      <c r="B10" s="11"/>
      <c r="C10" s="7">
        <v>4050</v>
      </c>
      <c r="D10" s="7">
        <v>4500</v>
      </c>
      <c r="E10" s="7">
        <v>3700</v>
      </c>
      <c r="F10" s="4">
        <f t="shared" si="0"/>
        <v>12250</v>
      </c>
    </row>
    <row r="11" spans="1:6" x14ac:dyDescent="0.25">
      <c r="A11" s="11" t="s">
        <v>12</v>
      </c>
      <c r="B11" s="11"/>
      <c r="C11" s="7">
        <v>3200</v>
      </c>
      <c r="D11" s="7">
        <v>3000</v>
      </c>
      <c r="E11" s="7">
        <v>2250</v>
      </c>
      <c r="F11" s="4">
        <f t="shared" si="0"/>
        <v>8450</v>
      </c>
    </row>
    <row r="12" spans="1:6" x14ac:dyDescent="0.25">
      <c r="A12" s="11" t="s">
        <v>13</v>
      </c>
      <c r="B12" s="11"/>
      <c r="C12" s="7">
        <v>1800</v>
      </c>
      <c r="D12" s="7">
        <v>2000</v>
      </c>
      <c r="E12" s="7">
        <v>2200</v>
      </c>
      <c r="F12" s="4">
        <f t="shared" si="0"/>
        <v>6000</v>
      </c>
    </row>
    <row r="13" spans="1:6" x14ac:dyDescent="0.25">
      <c r="A13" s="11" t="s">
        <v>14</v>
      </c>
      <c r="B13" s="11"/>
      <c r="C13" s="7">
        <v>1950</v>
      </c>
      <c r="D13" s="7">
        <v>2500</v>
      </c>
      <c r="E13" s="7">
        <v>2750</v>
      </c>
      <c r="F13" s="4">
        <f t="shared" si="0"/>
        <v>7200</v>
      </c>
    </row>
    <row r="14" spans="1:6" x14ac:dyDescent="0.25">
      <c r="A14" s="11" t="s">
        <v>15</v>
      </c>
      <c r="B14" s="11"/>
      <c r="C14" s="7">
        <v>2000</v>
      </c>
      <c r="D14" s="7">
        <v>1500</v>
      </c>
      <c r="E14" s="7">
        <v>1750</v>
      </c>
      <c r="F14" s="4">
        <f t="shared" si="0"/>
        <v>5250</v>
      </c>
    </row>
  </sheetData>
  <mergeCells count="12">
    <mergeCell ref="A8:B8"/>
    <mergeCell ref="A3:B3"/>
    <mergeCell ref="A4:B4"/>
    <mergeCell ref="A5:B5"/>
    <mergeCell ref="A6:B6"/>
    <mergeCell ref="A7:B7"/>
    <mergeCell ref="A9:B9"/>
    <mergeCell ref="A10:B10"/>
    <mergeCell ref="A11:B11"/>
    <mergeCell ref="A12:B12"/>
    <mergeCell ref="A14:B14"/>
    <mergeCell ref="A13:B1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F14"/>
  <sheetViews>
    <sheetView workbookViewId="0">
      <selection activeCell="F28" sqref="F28"/>
    </sheetView>
  </sheetViews>
  <sheetFormatPr defaultRowHeight="15" x14ac:dyDescent="0.25"/>
  <cols>
    <col min="6" max="6" width="18.5703125" customWidth="1"/>
  </cols>
  <sheetData>
    <row r="3" spans="1:6" x14ac:dyDescent="0.25">
      <c r="A3" s="12" t="s">
        <v>0</v>
      </c>
      <c r="B3" s="12"/>
      <c r="C3" s="2" t="s">
        <v>22</v>
      </c>
      <c r="D3" s="2" t="s">
        <v>23</v>
      </c>
      <c r="E3" s="2" t="s">
        <v>24</v>
      </c>
      <c r="F3" s="2" t="s">
        <v>4</v>
      </c>
    </row>
    <row r="4" spans="1:6" x14ac:dyDescent="0.25">
      <c r="A4" s="11" t="s">
        <v>5</v>
      </c>
      <c r="B4" s="11"/>
      <c r="C4" s="7">
        <v>3250</v>
      </c>
      <c r="D4" s="7">
        <v>2725</v>
      </c>
      <c r="E4" s="7">
        <v>3000</v>
      </c>
      <c r="F4" s="4">
        <f>SUM(C4:E4)</f>
        <v>8975</v>
      </c>
    </row>
    <row r="5" spans="1:6" x14ac:dyDescent="0.25">
      <c r="A5" s="11" t="s">
        <v>6</v>
      </c>
      <c r="B5" s="11"/>
      <c r="C5" s="7">
        <v>2520</v>
      </c>
      <c r="D5" s="7">
        <v>2000</v>
      </c>
      <c r="E5" s="7">
        <v>2500</v>
      </c>
      <c r="F5" s="4">
        <f t="shared" ref="F5:F14" si="0">SUM(C5:E5)</f>
        <v>7020</v>
      </c>
    </row>
    <row r="6" spans="1:6" x14ac:dyDescent="0.25">
      <c r="A6" s="11" t="s">
        <v>7</v>
      </c>
      <c r="B6" s="11"/>
      <c r="C6" s="7">
        <v>1500</v>
      </c>
      <c r="D6" s="7">
        <v>1700</v>
      </c>
      <c r="E6" s="7">
        <v>1800</v>
      </c>
      <c r="F6" s="4">
        <f t="shared" si="0"/>
        <v>5000</v>
      </c>
    </row>
    <row r="7" spans="1:6" x14ac:dyDescent="0.25">
      <c r="A7" s="11" t="s">
        <v>8</v>
      </c>
      <c r="B7" s="11"/>
      <c r="C7" s="7">
        <v>4590</v>
      </c>
      <c r="D7" s="7">
        <v>4050</v>
      </c>
      <c r="E7" s="7">
        <v>4500</v>
      </c>
      <c r="F7" s="4">
        <f t="shared" si="0"/>
        <v>13140</v>
      </c>
    </row>
    <row r="8" spans="1:6" x14ac:dyDescent="0.25">
      <c r="A8" s="11" t="s">
        <v>9</v>
      </c>
      <c r="B8" s="11"/>
      <c r="C8" s="7">
        <v>3660</v>
      </c>
      <c r="D8" s="7">
        <v>3200</v>
      </c>
      <c r="E8" s="7">
        <v>3000</v>
      </c>
      <c r="F8" s="4">
        <f t="shared" si="0"/>
        <v>9860</v>
      </c>
    </row>
    <row r="9" spans="1:6" x14ac:dyDescent="0.25">
      <c r="A9" s="11" t="s">
        <v>10</v>
      </c>
      <c r="B9" s="11"/>
      <c r="C9" s="7">
        <v>1790</v>
      </c>
      <c r="D9" s="7">
        <v>1800</v>
      </c>
      <c r="E9" s="7">
        <v>2000</v>
      </c>
      <c r="F9" s="4">
        <f t="shared" si="0"/>
        <v>5590</v>
      </c>
    </row>
    <row r="10" spans="1:6" x14ac:dyDescent="0.25">
      <c r="A10" s="11" t="s">
        <v>11</v>
      </c>
      <c r="B10" s="11"/>
      <c r="C10" s="7">
        <v>1700</v>
      </c>
      <c r="D10" s="7">
        <v>1950</v>
      </c>
      <c r="E10" s="7">
        <v>2500</v>
      </c>
      <c r="F10" s="4">
        <f t="shared" si="0"/>
        <v>6150</v>
      </c>
    </row>
    <row r="11" spans="1:6" x14ac:dyDescent="0.25">
      <c r="A11" s="11" t="s">
        <v>12</v>
      </c>
      <c r="B11" s="11"/>
      <c r="C11" s="7">
        <v>1650</v>
      </c>
      <c r="D11" s="7">
        <v>2000</v>
      </c>
      <c r="E11" s="7">
        <v>1500</v>
      </c>
      <c r="F11" s="4">
        <f t="shared" si="0"/>
        <v>5150</v>
      </c>
    </row>
    <row r="12" spans="1:6" x14ac:dyDescent="0.25">
      <c r="A12" s="11" t="s">
        <v>13</v>
      </c>
      <c r="B12" s="11"/>
      <c r="C12" s="7">
        <v>2050</v>
      </c>
      <c r="D12" s="7">
        <v>2500</v>
      </c>
      <c r="E12" s="7">
        <v>2800</v>
      </c>
      <c r="F12" s="4">
        <f t="shared" si="0"/>
        <v>7350</v>
      </c>
    </row>
    <row r="13" spans="1:6" x14ac:dyDescent="0.25">
      <c r="A13" s="11" t="s">
        <v>14</v>
      </c>
      <c r="B13" s="11"/>
      <c r="C13" s="7">
        <v>3425</v>
      </c>
      <c r="D13" s="7">
        <v>3750</v>
      </c>
      <c r="E13" s="7">
        <v>4000</v>
      </c>
      <c r="F13" s="4">
        <f t="shared" si="0"/>
        <v>11175</v>
      </c>
    </row>
    <row r="14" spans="1:6" x14ac:dyDescent="0.25">
      <c r="A14" s="11" t="s">
        <v>15</v>
      </c>
      <c r="B14" s="11"/>
      <c r="C14" s="7">
        <v>4540</v>
      </c>
      <c r="D14" s="7">
        <v>2700</v>
      </c>
      <c r="E14" s="7">
        <v>3000</v>
      </c>
      <c r="F14" s="4">
        <f t="shared" si="0"/>
        <v>10240</v>
      </c>
    </row>
  </sheetData>
  <mergeCells count="12">
    <mergeCell ref="A8:B8"/>
    <mergeCell ref="A3:B3"/>
    <mergeCell ref="A4:B4"/>
    <mergeCell ref="A5:B5"/>
    <mergeCell ref="A6:B6"/>
    <mergeCell ref="A7:B7"/>
    <mergeCell ref="A9:B9"/>
    <mergeCell ref="A10:B10"/>
    <mergeCell ref="A11:B11"/>
    <mergeCell ref="A12:B12"/>
    <mergeCell ref="A14:B14"/>
    <mergeCell ref="A13:B1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H17"/>
  <sheetViews>
    <sheetView workbookViewId="0">
      <selection activeCell="E31" sqref="E31"/>
    </sheetView>
  </sheetViews>
  <sheetFormatPr defaultRowHeight="15" x14ac:dyDescent="0.25"/>
  <cols>
    <col min="3" max="3" width="18.5703125" customWidth="1"/>
    <col min="4" max="4" width="13.28515625" customWidth="1"/>
    <col min="5" max="5" width="16.7109375" customWidth="1"/>
    <col min="6" max="6" width="19" bestFit="1" customWidth="1"/>
    <col min="7" max="7" width="19.5703125" customWidth="1"/>
  </cols>
  <sheetData>
    <row r="2" spans="1:8" ht="15.75" thickBot="1" x14ac:dyDescent="0.3">
      <c r="A2" s="15" t="s">
        <v>0</v>
      </c>
      <c r="B2" s="15"/>
      <c r="C2" s="1" t="s">
        <v>4</v>
      </c>
      <c r="D2" s="1" t="s">
        <v>27</v>
      </c>
      <c r="E2" s="9" t="s">
        <v>26</v>
      </c>
      <c r="F2" s="10" t="s">
        <v>29</v>
      </c>
      <c r="G2" s="10" t="s">
        <v>28</v>
      </c>
      <c r="H2" s="10" t="s">
        <v>30</v>
      </c>
    </row>
    <row r="3" spans="1:8" ht="15.75" thickTop="1" x14ac:dyDescent="0.25"/>
    <row r="4" spans="1:8" x14ac:dyDescent="0.25">
      <c r="A4" s="14" t="s">
        <v>5</v>
      </c>
      <c r="B4" s="14"/>
      <c r="C4" s="4">
        <f>SUM('QT1:QT4'!F4)</f>
        <v>33800</v>
      </c>
      <c r="D4" s="4">
        <f t="shared" ref="D4:D14" si="0">IF(C4&gt;$C$17,C4*0.05,0)</f>
        <v>1690</v>
      </c>
      <c r="E4" s="8" t="str">
        <f>IF(C4&gt;$C$17,"Yes","No")</f>
        <v>Yes</v>
      </c>
      <c r="F4" s="3"/>
      <c r="G4" s="4"/>
      <c r="H4" s="3"/>
    </row>
    <row r="5" spans="1:8" x14ac:dyDescent="0.25">
      <c r="A5" s="14" t="s">
        <v>6</v>
      </c>
      <c r="B5" s="14"/>
      <c r="C5" s="4">
        <f>SUM('QT1:QT4'!F5)</f>
        <v>31815</v>
      </c>
      <c r="D5" s="4">
        <f t="shared" si="0"/>
        <v>1590.75</v>
      </c>
      <c r="E5" s="8" t="str">
        <f t="shared" ref="E5:E14" si="1">IF(C5&gt;$C$17,"Yes","No")</f>
        <v>Yes</v>
      </c>
      <c r="F5" s="3"/>
      <c r="G5" s="4"/>
      <c r="H5" s="3"/>
    </row>
    <row r="6" spans="1:8" x14ac:dyDescent="0.25">
      <c r="A6" s="14" t="s">
        <v>7</v>
      </c>
      <c r="B6" s="14"/>
      <c r="C6" s="4">
        <f>SUM('QT1:QT4'!F6)</f>
        <v>26600</v>
      </c>
      <c r="D6" s="4">
        <f t="shared" si="0"/>
        <v>0</v>
      </c>
      <c r="E6" s="8" t="str">
        <f t="shared" si="1"/>
        <v>No</v>
      </c>
      <c r="F6" s="3"/>
      <c r="G6" s="4"/>
      <c r="H6" s="3"/>
    </row>
    <row r="7" spans="1:8" x14ac:dyDescent="0.25">
      <c r="A7" s="14" t="s">
        <v>8</v>
      </c>
      <c r="B7" s="14"/>
      <c r="C7" s="4">
        <f>SUM('QT1:QT4'!F7)</f>
        <v>35594</v>
      </c>
      <c r="D7" s="4">
        <f t="shared" si="0"/>
        <v>1779.7</v>
      </c>
      <c r="E7" s="8" t="str">
        <f t="shared" si="1"/>
        <v>Yes</v>
      </c>
      <c r="F7" s="3"/>
      <c r="G7" s="4"/>
      <c r="H7" s="3"/>
    </row>
    <row r="8" spans="1:8" x14ac:dyDescent="0.25">
      <c r="A8" s="14" t="s">
        <v>9</v>
      </c>
      <c r="B8" s="14"/>
      <c r="C8" s="4">
        <f>SUM('QT1:QT4'!F8)</f>
        <v>32326</v>
      </c>
      <c r="D8" s="4">
        <f t="shared" si="0"/>
        <v>1616.3000000000002</v>
      </c>
      <c r="E8" s="8" t="str">
        <f t="shared" si="1"/>
        <v>Yes</v>
      </c>
      <c r="F8" s="3"/>
      <c r="G8" s="4"/>
      <c r="H8" s="3"/>
    </row>
    <row r="9" spans="1:8" x14ac:dyDescent="0.25">
      <c r="A9" s="14" t="s">
        <v>10</v>
      </c>
      <c r="B9" s="14"/>
      <c r="C9" s="4">
        <f>SUM('QT1:QT4'!F9)</f>
        <v>24096</v>
      </c>
      <c r="D9" s="4">
        <f t="shared" si="0"/>
        <v>0</v>
      </c>
      <c r="E9" s="8" t="str">
        <f t="shared" si="1"/>
        <v>No</v>
      </c>
      <c r="F9" s="3"/>
      <c r="G9" s="4"/>
      <c r="H9" s="3"/>
    </row>
    <row r="10" spans="1:8" x14ac:dyDescent="0.25">
      <c r="A10" s="14" t="s">
        <v>11</v>
      </c>
      <c r="B10" s="14"/>
      <c r="C10" s="4">
        <f>SUM('QT1:QT4'!F10)</f>
        <v>36869</v>
      </c>
      <c r="D10" s="4">
        <f t="shared" si="0"/>
        <v>1843.45</v>
      </c>
      <c r="E10" s="8" t="str">
        <f t="shared" si="1"/>
        <v>Yes</v>
      </c>
      <c r="F10" s="3"/>
      <c r="G10" s="4"/>
      <c r="H10" s="3"/>
    </row>
    <row r="11" spans="1:8" x14ac:dyDescent="0.25">
      <c r="A11" s="14" t="s">
        <v>12</v>
      </c>
      <c r="B11" s="14"/>
      <c r="C11" s="4">
        <f>SUM('QT1:QT4'!F11)</f>
        <v>33523</v>
      </c>
      <c r="D11" s="4">
        <f t="shared" si="0"/>
        <v>1676.15</v>
      </c>
      <c r="E11" s="8" t="str">
        <f t="shared" si="1"/>
        <v>Yes</v>
      </c>
      <c r="F11" s="3"/>
      <c r="G11" s="4"/>
      <c r="H11" s="3"/>
    </row>
    <row r="12" spans="1:8" x14ac:dyDescent="0.25">
      <c r="A12" s="14" t="s">
        <v>13</v>
      </c>
      <c r="B12" s="14"/>
      <c r="C12" s="4">
        <f>SUM('QT1:QT4'!F12)</f>
        <v>29255</v>
      </c>
      <c r="D12" s="4">
        <f t="shared" si="0"/>
        <v>0</v>
      </c>
      <c r="E12" s="8" t="str">
        <f t="shared" si="1"/>
        <v>No</v>
      </c>
      <c r="F12" s="3"/>
      <c r="G12" s="4"/>
      <c r="H12" s="3"/>
    </row>
    <row r="13" spans="1:8" x14ac:dyDescent="0.25">
      <c r="A13" s="14" t="s">
        <v>14</v>
      </c>
      <c r="B13" s="14"/>
      <c r="C13" s="4">
        <f>SUM('QT1:QT4'!F13)</f>
        <v>32987</v>
      </c>
      <c r="D13" s="4">
        <f t="shared" si="0"/>
        <v>1649.3500000000001</v>
      </c>
      <c r="E13" s="8" t="str">
        <f t="shared" si="1"/>
        <v>Yes</v>
      </c>
      <c r="F13" s="3"/>
      <c r="G13" s="4"/>
      <c r="H13" s="3"/>
    </row>
    <row r="14" spans="1:8" x14ac:dyDescent="0.25">
      <c r="A14" s="14" t="s">
        <v>15</v>
      </c>
      <c r="B14" s="14"/>
      <c r="C14" s="4">
        <f>SUM('QT1:QT4'!F14)</f>
        <v>27032</v>
      </c>
      <c r="D14" s="4">
        <f t="shared" si="0"/>
        <v>0</v>
      </c>
      <c r="E14" s="8" t="str">
        <f t="shared" si="1"/>
        <v>No</v>
      </c>
      <c r="F14" s="3"/>
      <c r="G14" s="4"/>
      <c r="H14" s="3"/>
    </row>
    <row r="15" spans="1:8" x14ac:dyDescent="0.25">
      <c r="C15" s="5">
        <f>SUM(C4:C14)</f>
        <v>343897</v>
      </c>
      <c r="D15" s="5">
        <f>SUM(D4:D14)</f>
        <v>11845.7</v>
      </c>
    </row>
    <row r="17" spans="1:3" x14ac:dyDescent="0.25">
      <c r="A17" s="13" t="s">
        <v>25</v>
      </c>
      <c r="B17" s="13"/>
      <c r="C17" s="5">
        <v>30000</v>
      </c>
    </row>
  </sheetData>
  <mergeCells count="13">
    <mergeCell ref="A8:B8"/>
    <mergeCell ref="A2:B2"/>
    <mergeCell ref="A4:B4"/>
    <mergeCell ref="A5:B5"/>
    <mergeCell ref="A6:B6"/>
    <mergeCell ref="A7:B7"/>
    <mergeCell ref="A17:B17"/>
    <mergeCell ref="A9:B9"/>
    <mergeCell ref="A10:B10"/>
    <mergeCell ref="A11:B11"/>
    <mergeCell ref="A12:B12"/>
    <mergeCell ref="A14:B14"/>
    <mergeCell ref="A13:B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IFS Function</vt:lpstr>
      <vt:lpstr>QT1</vt:lpstr>
      <vt:lpstr>QT2</vt:lpstr>
      <vt:lpstr>QT3</vt:lpstr>
      <vt:lpstr>QT4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Brian Ireson</cp:lastModifiedBy>
  <dcterms:created xsi:type="dcterms:W3CDTF">2016-01-13T19:42:06Z</dcterms:created>
  <dcterms:modified xsi:type="dcterms:W3CDTF">2024-10-18T14:16:08Z</dcterms:modified>
</cp:coreProperties>
</file>